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21735" windowHeight="10170"/>
  </bookViews>
  <sheets>
    <sheet name="без учета счетов бюджета" sheetId="2" r:id="rId1"/>
  </sheets>
  <definedNames>
    <definedName name="_xlnm.Print_Titles" localSheetId="0">'без учета счетов бюджета'!$5:$6</definedName>
    <definedName name="_xlnm.Print_Area" localSheetId="0">'без учета счетов бюджета'!$A$1:$O$46</definedName>
  </definedNames>
  <calcPr calcId="145621"/>
</workbook>
</file>

<file path=xl/calcChain.xml><?xml version="1.0" encoding="utf-8"?>
<calcChain xmlns="http://schemas.openxmlformats.org/spreadsheetml/2006/main">
  <c r="M15" i="2" l="1"/>
  <c r="N15" i="2"/>
  <c r="N14" i="2" s="1"/>
  <c r="L15" i="2"/>
  <c r="M14" i="2"/>
  <c r="M32" i="2"/>
  <c r="M31" i="2" s="1"/>
  <c r="M30" i="2" s="1"/>
  <c r="M29" i="2" s="1"/>
  <c r="N32" i="2"/>
  <c r="L32" i="2"/>
  <c r="L31" i="2" s="1"/>
  <c r="L30" i="2" s="1"/>
  <c r="L29" i="2" s="1"/>
  <c r="M36" i="2"/>
  <c r="N36" i="2"/>
  <c r="L36" i="2"/>
  <c r="N31" i="2" l="1"/>
  <c r="N30" i="2" s="1"/>
  <c r="N29" i="2" s="1"/>
  <c r="M25" i="2"/>
  <c r="M24" i="2" s="1"/>
  <c r="M23" i="2" s="1"/>
  <c r="N25" i="2"/>
  <c r="N24" i="2" s="1"/>
  <c r="N23" i="2" s="1"/>
  <c r="L25" i="2"/>
  <c r="L24" i="2" s="1"/>
  <c r="L23" i="2" s="1"/>
  <c r="L14" i="2"/>
  <c r="M9" i="2"/>
  <c r="M8" i="2" s="1"/>
  <c r="M7" i="2" s="1"/>
  <c r="M46" i="2" s="1"/>
  <c r="N9" i="2"/>
  <c r="N8" i="2" s="1"/>
  <c r="L9" i="2"/>
  <c r="E15" i="2"/>
  <c r="O15" i="2"/>
  <c r="L8" i="2" l="1"/>
  <c r="L7" i="2" s="1"/>
  <c r="L46" i="2" s="1"/>
  <c r="O9" i="2"/>
  <c r="O8" i="2"/>
  <c r="N7" i="2"/>
  <c r="N46" i="2" s="1"/>
  <c r="O14" i="2"/>
  <c r="O46" i="2" l="1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3" i="2"/>
  <c r="O12" i="2"/>
  <c r="O11" i="2"/>
  <c r="O10" i="2"/>
  <c r="O7" i="2"/>
  <c r="E10" i="2" l="1"/>
  <c r="E11" i="2"/>
  <c r="E12" i="2"/>
  <c r="E13" i="2"/>
  <c r="E16" i="2"/>
  <c r="E17" i="2"/>
  <c r="E18" i="2"/>
  <c r="E19" i="2"/>
  <c r="E20" i="2"/>
  <c r="E21" i="2"/>
  <c r="E22" i="2"/>
  <c r="E25" i="2"/>
  <c r="E26" i="2"/>
  <c r="E27" i="2"/>
  <c r="E28" i="2"/>
  <c r="E32" i="2"/>
  <c r="E33" i="2"/>
  <c r="E34" i="2"/>
  <c r="E35" i="2"/>
  <c r="E36" i="2"/>
  <c r="E37" i="2"/>
  <c r="E38" i="2"/>
  <c r="E39" i="2"/>
  <c r="E42" i="2"/>
  <c r="E43" i="2"/>
  <c r="E44" i="2"/>
  <c r="E45" i="2"/>
  <c r="E7" i="2"/>
</calcChain>
</file>

<file path=xl/sharedStrings.xml><?xml version="1.0" encoding="utf-8"?>
<sst xmlns="http://schemas.openxmlformats.org/spreadsheetml/2006/main" count="340" uniqueCount="63">
  <si>
    <t>Наименование показателя</t>
  </si>
  <si>
    <t>Первоначальная роспись/план</t>
  </si>
  <si>
    <t xml:space="preserve">    Клинцовская городская администрация</t>
  </si>
  <si>
    <t>902</t>
  </si>
  <si>
    <t xml:space="preserve">      ЖИЛИЩНО-КОММУНАЛЬНОЕ ХОЗЯЙСТВО</t>
  </si>
  <si>
    <t xml:space="preserve">        Жилищное хозяйство</t>
  </si>
  <si>
    <t xml:space="preserve">          Мероприятия по переселению граждан из аварийного жилищного фонда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</si>
  <si>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</si>
  <si>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</si>
  <si>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</si>
  <si>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</si>
  <si>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</si>
  <si>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</si>
  <si>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Коммунальное хозяйство</t>
  </si>
  <si>
    <t xml:space="preserve">          Мероприятия в сфере коммунального хозяйства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</si>
  <si>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</si>
  <si>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</si>
  <si>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ОХРАНА ОКРУЖАЮЩЕЙ СРЕДЫ</t>
  </si>
  <si>
    <t xml:space="preserve">        Другие вопросы в области охраны окружающей среды</t>
  </si>
  <si>
    <t xml:space="preserve">          Мероприятия в сфере охраны окружающей среды</t>
  </si>
  <si>
    <t xml:space="preserve">      СОЦИАЛЬНАЯ ПОЛИТИКА</t>
  </si>
  <si>
    <t xml:space="preserve">        Охрана семьи и детства</t>
  </si>
  <si>
    <t xml:space="preserve">      ФИЗИЧЕСКАЯ КУЛЬТУРА И СПОРТ</t>
  </si>
  <si>
    <t xml:space="preserve">        Физическая культура</t>
  </si>
  <si>
    <t xml:space="preserve">    Комитет по управлению имуществом г.Клинцы</t>
  </si>
  <si>
    <t>903</t>
  </si>
  <si>
    <t xml:space="preserve">         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детей-сирот и детей, оставшихся без попечения родителей</t>
  </si>
  <si>
    <t xml:space="preserve">         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детей-сирот и детей оставшихся без попечения родителей.</t>
  </si>
  <si>
    <t xml:space="preserve">          Обеспечение жильем тренеров, тренеров-преподавателей учреждений физической культуры и спорта Брянской области</t>
  </si>
  <si>
    <t>ВСЕГО РАСХОДОВ:</t>
  </si>
  <si>
    <t>01</t>
  </si>
  <si>
    <t>00</t>
  </si>
  <si>
    <t>04</t>
  </si>
  <si>
    <t>05</t>
  </si>
  <si>
    <t>10</t>
  </si>
  <si>
    <t>02</t>
  </si>
  <si>
    <t>06</t>
  </si>
  <si>
    <t>11</t>
  </si>
  <si>
    <t>Ведомство</t>
  </si>
  <si>
    <t>Раздел</t>
  </si>
  <si>
    <t>Подраздел</t>
  </si>
  <si>
    <t>Целевая статья</t>
  </si>
  <si>
    <t>Вид расходов</t>
  </si>
  <si>
    <t>Це</t>
  </si>
  <si>
    <t>л</t>
  </si>
  <si>
    <t>ев</t>
  </si>
  <si>
    <t>ая статья</t>
  </si>
  <si>
    <t>4</t>
  </si>
  <si>
    <t>0</t>
  </si>
  <si>
    <t>00000</t>
  </si>
  <si>
    <t>81880</t>
  </si>
  <si>
    <t>81740</t>
  </si>
  <si>
    <t>83280</t>
  </si>
  <si>
    <t>R0820</t>
  </si>
  <si>
    <t>Д0820</t>
  </si>
  <si>
    <t>S7620</t>
  </si>
  <si>
    <t>рублей</t>
  </si>
  <si>
    <t>Процент исполнения к уточненной бюджетной росписи, %</t>
  </si>
  <si>
    <t>Расходы  бюджета городского округа город Клинцы Брянской области по бюджетным инвестициям в объекты                                                                                          муниципальной собственности за 1 квартал 2024 года</t>
  </si>
  <si>
    <t>Кассовое исполнение 
за 1 квартал 
2024 года</t>
  </si>
  <si>
    <t>Уточненная бюджетная роспись 
на 2024 год</t>
  </si>
  <si>
    <t>Утверждено
 на 2024 год</t>
  </si>
  <si>
    <t>Приложение 4                                                                                                                                                                       к постановлению Клинцовской городской администрации от 13.05.2024 № 678 
"Об утверждении отчета об исполнении бюджета городского округа город Клинцы Брянской области за 1 квартал 2024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</si>
</sst>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0">
    <xf numFmtId="0" fontId="0" fillId="0" borderId="0" xfId="0"/>
    <xf numFmtId="0" fontId="7" fillId="0" borderId="1" xfId="1" applyNumberFormat="1" applyFont="1" applyAlignment="1" applyProtection="1">
      <alignment wrapText="1"/>
    </xf>
    <xf numFmtId="0" fontId="8" fillId="0" borderId="0" xfId="0" applyFont="1" applyProtection="1">
      <protection locked="0"/>
    </xf>
    <xf numFmtId="0" fontId="10" fillId="5" borderId="2" xfId="7" applyNumberFormat="1" applyFont="1" applyFill="1" applyProtection="1">
      <alignment vertical="top" wrapText="1"/>
    </xf>
    <xf numFmtId="1" fontId="7" fillId="5" borderId="2" xfId="8" applyNumberFormat="1" applyFont="1" applyFill="1" applyProtection="1">
      <alignment horizontal="center" vertical="top" shrinkToFit="1"/>
    </xf>
    <xf numFmtId="0" fontId="7" fillId="5" borderId="1" xfId="2" applyNumberFormat="1" applyFont="1" applyFill="1" applyProtection="1"/>
    <xf numFmtId="4" fontId="12" fillId="5" borderId="2" xfId="9" applyNumberFormat="1" applyFont="1" applyFill="1" applyProtection="1">
      <alignment horizontal="right" vertical="top" shrinkToFit="1"/>
    </xf>
    <xf numFmtId="0" fontId="8" fillId="5" borderId="0" xfId="0" applyFont="1" applyFill="1" applyProtection="1">
      <protection locked="0"/>
    </xf>
    <xf numFmtId="0" fontId="13" fillId="5" borderId="1" xfId="1" applyNumberFormat="1" applyFont="1" applyFill="1" applyAlignment="1" applyProtection="1">
      <alignment wrapText="1"/>
    </xf>
    <xf numFmtId="49" fontId="12" fillId="5" borderId="2" xfId="6" applyNumberFormat="1" applyFont="1" applyFill="1" applyProtection="1">
      <alignment horizontal="center" vertical="center" wrapText="1"/>
    </xf>
    <xf numFmtId="0" fontId="12" fillId="5" borderId="2" xfId="6" applyFont="1" applyFill="1">
      <alignment horizontal="center" vertical="center" wrapText="1"/>
    </xf>
    <xf numFmtId="1" fontId="13" fillId="5" borderId="2" xfId="8" applyNumberFormat="1" applyFont="1" applyFill="1" applyProtection="1">
      <alignment horizontal="center" vertical="top" shrinkToFit="1"/>
    </xf>
    <xf numFmtId="164" fontId="12" fillId="5" borderId="2" xfId="10" applyNumberFormat="1" applyFont="1" applyFill="1" applyAlignment="1" applyProtection="1">
      <alignment horizontal="center" vertical="top" shrinkToFit="1"/>
    </xf>
    <xf numFmtId="49" fontId="13" fillId="5" borderId="2" xfId="8" applyNumberFormat="1" applyFont="1" applyFill="1" applyProtection="1">
      <alignment horizontal="center" vertical="top" shrinkToFit="1"/>
    </xf>
    <xf numFmtId="4" fontId="12" fillId="5" borderId="2" xfId="12" applyNumberFormat="1" applyFont="1" applyFill="1" applyProtection="1">
      <alignment horizontal="right" vertical="top" shrinkToFit="1"/>
    </xf>
    <xf numFmtId="0" fontId="13" fillId="5" borderId="1" xfId="2" applyNumberFormat="1" applyFont="1" applyFill="1" applyProtection="1"/>
    <xf numFmtId="0" fontId="13" fillId="5" borderId="1" xfId="14" applyNumberFormat="1" applyFont="1" applyFill="1" applyProtection="1">
      <alignment horizontal="left" wrapText="1"/>
    </xf>
    <xf numFmtId="0" fontId="10" fillId="5" borderId="2" xfId="11" applyNumberFormat="1" applyFont="1" applyFill="1" applyProtection="1">
      <alignment horizontal="left"/>
    </xf>
    <xf numFmtId="0" fontId="10" fillId="5" borderId="2" xfId="11" applyFont="1" applyFill="1">
      <alignment horizontal="left"/>
    </xf>
    <xf numFmtId="0" fontId="7" fillId="0" borderId="1" xfId="14" applyNumberFormat="1" applyFont="1" applyProtection="1">
      <alignment horizontal="left" wrapText="1"/>
    </xf>
    <xf numFmtId="0" fontId="7" fillId="0" borderId="1" xfId="14" applyFont="1">
      <alignment horizontal="left" wrapText="1"/>
    </xf>
    <xf numFmtId="164" fontId="12" fillId="5" borderId="2" xfId="6" applyNumberFormat="1" applyFont="1" applyFill="1" applyAlignment="1" applyProtection="1">
      <alignment horizontal="center" vertical="center" wrapText="1"/>
    </xf>
    <xf numFmtId="164" fontId="12" fillId="5" borderId="2" xfId="6" applyNumberFormat="1" applyFont="1" applyFill="1" applyAlignment="1">
      <alignment horizontal="center" vertical="center" wrapText="1"/>
    </xf>
    <xf numFmtId="0" fontId="9" fillId="5" borderId="1" xfId="4" applyNumberFormat="1" applyFont="1" applyFill="1" applyProtection="1">
      <alignment horizontal="center"/>
    </xf>
    <xf numFmtId="0" fontId="9" fillId="5" borderId="1" xfId="4" applyFont="1" applyFill="1">
      <alignment horizontal="center"/>
    </xf>
    <xf numFmtId="0" fontId="7" fillId="5" borderId="1" xfId="5" applyNumberFormat="1" applyFont="1" applyFill="1" applyProtection="1">
      <alignment horizontal="right"/>
    </xf>
    <xf numFmtId="0" fontId="7" fillId="5" borderId="1" xfId="5" applyFont="1" applyFill="1">
      <alignment horizontal="right"/>
    </xf>
    <xf numFmtId="0" fontId="13" fillId="5" borderId="1" xfId="1" applyNumberFormat="1" applyFont="1" applyFill="1" applyAlignment="1" applyProtection="1">
      <alignment horizontal="left" vertical="top" wrapText="1"/>
    </xf>
    <xf numFmtId="0" fontId="11" fillId="0" borderId="1" xfId="1" applyNumberFormat="1" applyFont="1" applyAlignment="1" applyProtection="1">
      <alignment horizontal="center" vertical="center" wrapText="1"/>
    </xf>
    <xf numFmtId="0" fontId="12" fillId="5" borderId="2" xfId="6" applyNumberFormat="1" applyFont="1" applyFill="1" applyProtection="1">
      <alignment horizontal="center" vertical="center" wrapText="1"/>
    </xf>
    <xf numFmtId="0" fontId="12" fillId="5" borderId="2" xfId="6" applyFont="1" applyFill="1">
      <alignment horizontal="center" vertical="center" wrapText="1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10" fillId="5" borderId="2" xfId="6" applyNumberFormat="1" applyFont="1" applyFill="1" applyProtection="1">
      <alignment horizontal="center" vertical="center" wrapText="1"/>
    </xf>
    <xf numFmtId="0" fontId="10" fillId="5" borderId="2" xfId="6" applyFont="1" applyFill="1">
      <alignment horizontal="center" vertical="center" wrapText="1"/>
    </xf>
    <xf numFmtId="49" fontId="12" fillId="5" borderId="2" xfId="6" applyNumberFormat="1" applyFont="1" applyFill="1" applyProtection="1">
      <alignment horizontal="center" vertical="center" wrapText="1"/>
    </xf>
    <xf numFmtId="49" fontId="12" fillId="5" borderId="3" xfId="6" applyNumberFormat="1" applyFont="1" applyFill="1" applyBorder="1" applyProtection="1">
      <alignment horizontal="center" vertical="center" wrapText="1"/>
    </xf>
    <xf numFmtId="49" fontId="12" fillId="5" borderId="4" xfId="6" applyNumberFormat="1" applyFont="1" applyFill="1" applyBorder="1" applyProtection="1">
      <alignment horizontal="center" vertical="center" wrapText="1"/>
    </xf>
    <xf numFmtId="0" fontId="13" fillId="5" borderId="2" xfId="6" applyNumberFormat="1" applyFont="1" applyFill="1" applyProtection="1">
      <alignment horizontal="center" vertical="center" wrapText="1"/>
    </xf>
    <xf numFmtId="0" fontId="13" fillId="5" borderId="2" xfId="6" applyFont="1" applyFill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showGridLines="0" tabSelected="1" zoomScaleNormal="100" zoomScaleSheetLayoutView="100" workbookViewId="0">
      <selection activeCell="O5" sqref="O5:O6"/>
    </sheetView>
  </sheetViews>
  <sheetFormatPr defaultRowHeight="15" outlineLevelRow="6" x14ac:dyDescent="0.25"/>
  <cols>
    <col min="1" max="1" width="40" style="2" customWidth="1"/>
    <col min="2" max="2" width="6.5703125" style="2" customWidth="1"/>
    <col min="3" max="4" width="7.7109375" style="7" customWidth="1"/>
    <col min="5" max="5" width="12.42578125" style="7" customWidth="1"/>
    <col min="6" max="9" width="10.7109375" style="7" hidden="1" customWidth="1"/>
    <col min="10" max="10" width="6.28515625" style="7" customWidth="1"/>
    <col min="11" max="11" width="14.7109375" style="7" hidden="1" customWidth="1"/>
    <col min="12" max="13" width="14.7109375" style="7" customWidth="1"/>
    <col min="14" max="14" width="12.85546875" style="7" customWidth="1"/>
    <col min="15" max="15" width="10.7109375" style="7" customWidth="1"/>
    <col min="16" max="16384" width="9.140625" style="2"/>
  </cols>
  <sheetData>
    <row r="1" spans="1:15" ht="102.75" customHeight="1" x14ac:dyDescent="0.25">
      <c r="A1" s="1"/>
      <c r="B1" s="1"/>
      <c r="C1" s="8"/>
      <c r="D1" s="8"/>
      <c r="E1" s="8"/>
      <c r="F1" s="8"/>
      <c r="G1" s="8"/>
      <c r="H1" s="8"/>
      <c r="I1" s="8"/>
      <c r="J1" s="8"/>
      <c r="K1" s="8"/>
      <c r="L1" s="8"/>
      <c r="M1" s="27" t="s">
        <v>62</v>
      </c>
      <c r="N1" s="27"/>
      <c r="O1" s="27"/>
    </row>
    <row r="2" spans="1:15" ht="63" customHeight="1" x14ac:dyDescent="0.25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t="15.75" customHeight="1" x14ac:dyDescent="0.25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ht="12.75" customHeight="1" x14ac:dyDescent="0.25">
      <c r="A4" s="25" t="s">
        <v>56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ht="38.25" customHeight="1" x14ac:dyDescent="0.25">
      <c r="A5" s="31" t="s">
        <v>0</v>
      </c>
      <c r="B5" s="33" t="s">
        <v>38</v>
      </c>
      <c r="C5" s="35" t="s">
        <v>39</v>
      </c>
      <c r="D5" s="36" t="s">
        <v>40</v>
      </c>
      <c r="E5" s="36" t="s">
        <v>41</v>
      </c>
      <c r="F5" s="35" t="s">
        <v>43</v>
      </c>
      <c r="G5" s="9" t="s">
        <v>44</v>
      </c>
      <c r="H5" s="9" t="s">
        <v>45</v>
      </c>
      <c r="I5" s="9" t="s">
        <v>46</v>
      </c>
      <c r="J5" s="29" t="s">
        <v>42</v>
      </c>
      <c r="K5" s="38" t="s">
        <v>1</v>
      </c>
      <c r="L5" s="29" t="s">
        <v>61</v>
      </c>
      <c r="M5" s="29" t="s">
        <v>60</v>
      </c>
      <c r="N5" s="29" t="s">
        <v>59</v>
      </c>
      <c r="O5" s="21" t="s">
        <v>57</v>
      </c>
    </row>
    <row r="6" spans="1:15" ht="69.75" customHeight="1" x14ac:dyDescent="0.25">
      <c r="A6" s="32"/>
      <c r="B6" s="34"/>
      <c r="C6" s="30"/>
      <c r="D6" s="37"/>
      <c r="E6" s="37"/>
      <c r="F6" s="30"/>
      <c r="G6" s="10"/>
      <c r="H6" s="10"/>
      <c r="I6" s="10"/>
      <c r="J6" s="30"/>
      <c r="K6" s="39"/>
      <c r="L6" s="30"/>
      <c r="M6" s="30"/>
      <c r="N6" s="30"/>
      <c r="O6" s="22"/>
    </row>
    <row r="7" spans="1:15" x14ac:dyDescent="0.25">
      <c r="A7" s="3" t="s">
        <v>2</v>
      </c>
      <c r="B7" s="4" t="s">
        <v>3</v>
      </c>
      <c r="C7" s="11"/>
      <c r="D7" s="11"/>
      <c r="E7" s="11" t="str">
        <f t="shared" ref="E7" si="0">CONCATENATE(F7," ",G7," ",H7," ",I7)</f>
        <v xml:space="preserve">   </v>
      </c>
      <c r="F7" s="11"/>
      <c r="G7" s="11"/>
      <c r="H7" s="11"/>
      <c r="I7" s="11"/>
      <c r="J7" s="11"/>
      <c r="K7" s="6">
        <v>465508158.02999997</v>
      </c>
      <c r="L7" s="6">
        <f>L8+L23</f>
        <v>19436246.120000001</v>
      </c>
      <c r="M7" s="6">
        <f t="shared" ref="M7:N7" si="1">M8+M23</f>
        <v>19436246.120000001</v>
      </c>
      <c r="N7" s="6">
        <f t="shared" si="1"/>
        <v>0</v>
      </c>
      <c r="O7" s="12">
        <f>N7/M7*100</f>
        <v>0</v>
      </c>
    </row>
    <row r="8" spans="1:15" ht="25.5" outlineLevel="1" x14ac:dyDescent="0.25">
      <c r="A8" s="3" t="s">
        <v>4</v>
      </c>
      <c r="B8" s="4" t="s">
        <v>3</v>
      </c>
      <c r="C8" s="13" t="s">
        <v>33</v>
      </c>
      <c r="D8" s="13"/>
      <c r="E8" s="11"/>
      <c r="F8" s="13" t="s">
        <v>31</v>
      </c>
      <c r="G8" s="13" t="s">
        <v>48</v>
      </c>
      <c r="H8" s="13" t="s">
        <v>31</v>
      </c>
      <c r="I8" s="13" t="s">
        <v>49</v>
      </c>
      <c r="J8" s="11"/>
      <c r="K8" s="6">
        <v>57952136.850000001</v>
      </c>
      <c r="L8" s="6">
        <f>L9+L14</f>
        <v>735846.12</v>
      </c>
      <c r="M8" s="6">
        <f t="shared" ref="M8:N8" si="2">M9+M14</f>
        <v>735846.12</v>
      </c>
      <c r="N8" s="6">
        <f t="shared" si="2"/>
        <v>0</v>
      </c>
      <c r="O8" s="12">
        <f t="shared" ref="O8:O18" si="3">N8/M8*100</f>
        <v>0</v>
      </c>
    </row>
    <row r="9" spans="1:15" outlineLevel="2" x14ac:dyDescent="0.25">
      <c r="A9" s="3" t="s">
        <v>5</v>
      </c>
      <c r="B9" s="4" t="s">
        <v>3</v>
      </c>
      <c r="C9" s="13" t="s">
        <v>33</v>
      </c>
      <c r="D9" s="13" t="s">
        <v>30</v>
      </c>
      <c r="E9" s="11"/>
      <c r="F9" s="13" t="s">
        <v>31</v>
      </c>
      <c r="G9" s="13" t="s">
        <v>48</v>
      </c>
      <c r="H9" s="13" t="s">
        <v>31</v>
      </c>
      <c r="I9" s="13" t="s">
        <v>49</v>
      </c>
      <c r="J9" s="11"/>
      <c r="K9" s="6">
        <v>0</v>
      </c>
      <c r="L9" s="6">
        <f>L10</f>
        <v>1</v>
      </c>
      <c r="M9" s="6">
        <f t="shared" ref="M9:N9" si="4">M10</f>
        <v>1</v>
      </c>
      <c r="N9" s="6">
        <f t="shared" si="4"/>
        <v>0</v>
      </c>
      <c r="O9" s="12">
        <f t="shared" si="3"/>
        <v>0</v>
      </c>
    </row>
    <row r="10" spans="1:15" ht="25.5" outlineLevel="3" x14ac:dyDescent="0.25">
      <c r="A10" s="3" t="s">
        <v>6</v>
      </c>
      <c r="B10" s="4" t="s">
        <v>3</v>
      </c>
      <c r="C10" s="13" t="s">
        <v>33</v>
      </c>
      <c r="D10" s="13" t="s">
        <v>30</v>
      </c>
      <c r="E10" s="11" t="str">
        <f t="shared" ref="E10:E18" si="5">CONCATENATE(F10," ",G10," ",H10," ",I10)</f>
        <v>01 4 11 81880</v>
      </c>
      <c r="F10" s="13" t="s">
        <v>30</v>
      </c>
      <c r="G10" s="13" t="s">
        <v>47</v>
      </c>
      <c r="H10" s="13" t="s">
        <v>37</v>
      </c>
      <c r="I10" s="13" t="s">
        <v>50</v>
      </c>
      <c r="J10" s="11"/>
      <c r="K10" s="6">
        <v>0</v>
      </c>
      <c r="L10" s="6">
        <v>1</v>
      </c>
      <c r="M10" s="6">
        <v>1</v>
      </c>
      <c r="N10" s="6">
        <v>0</v>
      </c>
      <c r="O10" s="12">
        <f t="shared" si="3"/>
        <v>0</v>
      </c>
    </row>
    <row r="11" spans="1:15" ht="38.25" outlineLevel="4" x14ac:dyDescent="0.25">
      <c r="A11" s="3" t="s">
        <v>7</v>
      </c>
      <c r="B11" s="4" t="s">
        <v>3</v>
      </c>
      <c r="C11" s="13" t="s">
        <v>33</v>
      </c>
      <c r="D11" s="13" t="s">
        <v>30</v>
      </c>
      <c r="E11" s="11" t="str">
        <f t="shared" si="5"/>
        <v>01 4 11 81880</v>
      </c>
      <c r="F11" s="13" t="s">
        <v>30</v>
      </c>
      <c r="G11" s="13" t="s">
        <v>47</v>
      </c>
      <c r="H11" s="13" t="s">
        <v>37</v>
      </c>
      <c r="I11" s="13" t="s">
        <v>50</v>
      </c>
      <c r="J11" s="11" t="s">
        <v>8</v>
      </c>
      <c r="K11" s="6">
        <v>0</v>
      </c>
      <c r="L11" s="6">
        <v>1</v>
      </c>
      <c r="M11" s="6">
        <v>1</v>
      </c>
      <c r="N11" s="6">
        <v>0</v>
      </c>
      <c r="O11" s="12">
        <f t="shared" si="3"/>
        <v>0</v>
      </c>
    </row>
    <row r="12" spans="1:15" outlineLevel="5" x14ac:dyDescent="0.25">
      <c r="A12" s="3" t="s">
        <v>9</v>
      </c>
      <c r="B12" s="4" t="s">
        <v>3</v>
      </c>
      <c r="C12" s="13" t="s">
        <v>33</v>
      </c>
      <c r="D12" s="13" t="s">
        <v>30</v>
      </c>
      <c r="E12" s="11" t="str">
        <f t="shared" si="5"/>
        <v>01 4 11 81880</v>
      </c>
      <c r="F12" s="13" t="s">
        <v>30</v>
      </c>
      <c r="G12" s="13" t="s">
        <v>47</v>
      </c>
      <c r="H12" s="13" t="s">
        <v>37</v>
      </c>
      <c r="I12" s="13" t="s">
        <v>50</v>
      </c>
      <c r="J12" s="11" t="s">
        <v>10</v>
      </c>
      <c r="K12" s="6">
        <v>0</v>
      </c>
      <c r="L12" s="6">
        <v>1</v>
      </c>
      <c r="M12" s="6">
        <v>1</v>
      </c>
      <c r="N12" s="6">
        <v>0</v>
      </c>
      <c r="O12" s="12">
        <f t="shared" si="3"/>
        <v>0</v>
      </c>
    </row>
    <row r="13" spans="1:15" ht="51" outlineLevel="6" x14ac:dyDescent="0.25">
      <c r="A13" s="3" t="s">
        <v>11</v>
      </c>
      <c r="B13" s="4" t="s">
        <v>3</v>
      </c>
      <c r="C13" s="13" t="s">
        <v>33</v>
      </c>
      <c r="D13" s="13" t="s">
        <v>30</v>
      </c>
      <c r="E13" s="11" t="str">
        <f t="shared" si="5"/>
        <v>01 4 11 81880</v>
      </c>
      <c r="F13" s="13" t="s">
        <v>30</v>
      </c>
      <c r="G13" s="13" t="s">
        <v>47</v>
      </c>
      <c r="H13" s="13" t="s">
        <v>37</v>
      </c>
      <c r="I13" s="13" t="s">
        <v>50</v>
      </c>
      <c r="J13" s="11" t="s">
        <v>12</v>
      </c>
      <c r="K13" s="6">
        <v>0</v>
      </c>
      <c r="L13" s="6">
        <v>1</v>
      </c>
      <c r="M13" s="6">
        <v>1</v>
      </c>
      <c r="N13" s="6">
        <v>0</v>
      </c>
      <c r="O13" s="12">
        <f t="shared" si="3"/>
        <v>0</v>
      </c>
    </row>
    <row r="14" spans="1:15" outlineLevel="2" x14ac:dyDescent="0.25">
      <c r="A14" s="3" t="s">
        <v>13</v>
      </c>
      <c r="B14" s="4" t="s">
        <v>3</v>
      </c>
      <c r="C14" s="13" t="s">
        <v>33</v>
      </c>
      <c r="D14" s="13" t="s">
        <v>35</v>
      </c>
      <c r="E14" s="11"/>
      <c r="F14" s="13" t="s">
        <v>31</v>
      </c>
      <c r="G14" s="13" t="s">
        <v>48</v>
      </c>
      <c r="H14" s="13" t="s">
        <v>31</v>
      </c>
      <c r="I14" s="13" t="s">
        <v>49</v>
      </c>
      <c r="J14" s="11"/>
      <c r="K14" s="6">
        <v>7919408.5999999996</v>
      </c>
      <c r="L14" s="6">
        <f>L15+L19</f>
        <v>735845.12</v>
      </c>
      <c r="M14" s="6">
        <f t="shared" ref="M14:N14" si="6">M15+M19</f>
        <v>735845.12</v>
      </c>
      <c r="N14" s="6">
        <f t="shared" si="6"/>
        <v>0</v>
      </c>
      <c r="O14" s="12">
        <f t="shared" si="3"/>
        <v>0</v>
      </c>
    </row>
    <row r="15" spans="1:15" ht="25.5" outlineLevel="3" x14ac:dyDescent="0.25">
      <c r="A15" s="3" t="s">
        <v>14</v>
      </c>
      <c r="B15" s="4" t="s">
        <v>3</v>
      </c>
      <c r="C15" s="13" t="s">
        <v>33</v>
      </c>
      <c r="D15" s="13" t="s">
        <v>35</v>
      </c>
      <c r="E15" s="11" t="str">
        <f t="shared" si="5"/>
        <v>01 4 11 81740</v>
      </c>
      <c r="F15" s="13" t="s">
        <v>30</v>
      </c>
      <c r="G15" s="13" t="s">
        <v>47</v>
      </c>
      <c r="H15" s="13" t="s">
        <v>37</v>
      </c>
      <c r="I15" s="13" t="s">
        <v>51</v>
      </c>
      <c r="J15" s="11"/>
      <c r="K15" s="6">
        <v>0</v>
      </c>
      <c r="L15" s="6">
        <f>L16</f>
        <v>400000</v>
      </c>
      <c r="M15" s="6">
        <f t="shared" ref="M15:N15" si="7">M16</f>
        <v>400000</v>
      </c>
      <c r="N15" s="6">
        <f t="shared" si="7"/>
        <v>0</v>
      </c>
      <c r="O15" s="12">
        <f t="shared" si="3"/>
        <v>0</v>
      </c>
    </row>
    <row r="16" spans="1:15" ht="38.25" outlineLevel="4" x14ac:dyDescent="0.25">
      <c r="A16" s="3" t="s">
        <v>7</v>
      </c>
      <c r="B16" s="4" t="s">
        <v>3</v>
      </c>
      <c r="C16" s="13" t="s">
        <v>33</v>
      </c>
      <c r="D16" s="13" t="s">
        <v>35</v>
      </c>
      <c r="E16" s="11" t="str">
        <f t="shared" si="5"/>
        <v>01 4 11 81740</v>
      </c>
      <c r="F16" s="13" t="s">
        <v>30</v>
      </c>
      <c r="G16" s="13" t="s">
        <v>47</v>
      </c>
      <c r="H16" s="13" t="s">
        <v>37</v>
      </c>
      <c r="I16" s="13" t="s">
        <v>51</v>
      </c>
      <c r="J16" s="11" t="s">
        <v>8</v>
      </c>
      <c r="K16" s="6">
        <v>0</v>
      </c>
      <c r="L16" s="6">
        <v>400000</v>
      </c>
      <c r="M16" s="6">
        <v>400000</v>
      </c>
      <c r="N16" s="6">
        <v>0</v>
      </c>
      <c r="O16" s="12">
        <f t="shared" si="3"/>
        <v>0</v>
      </c>
    </row>
    <row r="17" spans="1:15" outlineLevel="5" x14ac:dyDescent="0.25">
      <c r="A17" s="3" t="s">
        <v>9</v>
      </c>
      <c r="B17" s="4" t="s">
        <v>3</v>
      </c>
      <c r="C17" s="13" t="s">
        <v>33</v>
      </c>
      <c r="D17" s="13" t="s">
        <v>35</v>
      </c>
      <c r="E17" s="11" t="str">
        <f t="shared" si="5"/>
        <v>01 4 11 81740</v>
      </c>
      <c r="F17" s="13" t="s">
        <v>30</v>
      </c>
      <c r="G17" s="13" t="s">
        <v>47</v>
      </c>
      <c r="H17" s="13" t="s">
        <v>37</v>
      </c>
      <c r="I17" s="13" t="s">
        <v>51</v>
      </c>
      <c r="J17" s="11" t="s">
        <v>10</v>
      </c>
      <c r="K17" s="6">
        <v>0</v>
      </c>
      <c r="L17" s="6">
        <v>400000</v>
      </c>
      <c r="M17" s="6">
        <v>400000</v>
      </c>
      <c r="N17" s="6">
        <v>0</v>
      </c>
      <c r="O17" s="12">
        <f t="shared" si="3"/>
        <v>0</v>
      </c>
    </row>
    <row r="18" spans="1:15" ht="38.25" outlineLevel="6" x14ac:dyDescent="0.25">
      <c r="A18" s="3" t="s">
        <v>15</v>
      </c>
      <c r="B18" s="4" t="s">
        <v>3</v>
      </c>
      <c r="C18" s="13" t="s">
        <v>33</v>
      </c>
      <c r="D18" s="13" t="s">
        <v>35</v>
      </c>
      <c r="E18" s="11" t="str">
        <f t="shared" si="5"/>
        <v>01 4 11 81740</v>
      </c>
      <c r="F18" s="13" t="s">
        <v>30</v>
      </c>
      <c r="G18" s="13" t="s">
        <v>47</v>
      </c>
      <c r="H18" s="13" t="s">
        <v>37</v>
      </c>
      <c r="I18" s="13" t="s">
        <v>51</v>
      </c>
      <c r="J18" s="11" t="s">
        <v>16</v>
      </c>
      <c r="K18" s="6">
        <v>0</v>
      </c>
      <c r="L18" s="6">
        <v>400000</v>
      </c>
      <c r="M18" s="6">
        <v>400000</v>
      </c>
      <c r="N18" s="6">
        <v>0</v>
      </c>
      <c r="O18" s="12">
        <f t="shared" si="3"/>
        <v>0</v>
      </c>
    </row>
    <row r="19" spans="1:15" ht="25.5" outlineLevel="3" x14ac:dyDescent="0.25">
      <c r="A19" s="3" t="s">
        <v>14</v>
      </c>
      <c r="B19" s="4" t="s">
        <v>3</v>
      </c>
      <c r="C19" s="13" t="s">
        <v>33</v>
      </c>
      <c r="D19" s="13" t="s">
        <v>35</v>
      </c>
      <c r="E19" s="11" t="str">
        <f t="shared" ref="E19:E22" si="8">CONCATENATE(F19," ",G19," ",H19," ",I19)</f>
        <v>05 4 11 81740</v>
      </c>
      <c r="F19" s="13" t="s">
        <v>33</v>
      </c>
      <c r="G19" s="13" t="s">
        <v>47</v>
      </c>
      <c r="H19" s="13" t="s">
        <v>37</v>
      </c>
      <c r="I19" s="13" t="s">
        <v>51</v>
      </c>
      <c r="J19" s="11"/>
      <c r="K19" s="6">
        <v>0</v>
      </c>
      <c r="L19" s="6">
        <v>335845.12</v>
      </c>
      <c r="M19" s="6">
        <v>335845.12</v>
      </c>
      <c r="N19" s="6">
        <v>0</v>
      </c>
      <c r="O19" s="12">
        <f t="shared" ref="O19:O23" si="9">N19/M19*100</f>
        <v>0</v>
      </c>
    </row>
    <row r="20" spans="1:15" ht="38.25" outlineLevel="4" x14ac:dyDescent="0.25">
      <c r="A20" s="3" t="s">
        <v>7</v>
      </c>
      <c r="B20" s="4" t="s">
        <v>3</v>
      </c>
      <c r="C20" s="13" t="s">
        <v>33</v>
      </c>
      <c r="D20" s="13" t="s">
        <v>35</v>
      </c>
      <c r="E20" s="11" t="str">
        <f t="shared" si="8"/>
        <v>05 4 11 81740</v>
      </c>
      <c r="F20" s="13" t="s">
        <v>33</v>
      </c>
      <c r="G20" s="13" t="s">
        <v>47</v>
      </c>
      <c r="H20" s="13" t="s">
        <v>37</v>
      </c>
      <c r="I20" s="13" t="s">
        <v>51</v>
      </c>
      <c r="J20" s="11" t="s">
        <v>8</v>
      </c>
      <c r="K20" s="6">
        <v>0</v>
      </c>
      <c r="L20" s="6">
        <v>335845.12</v>
      </c>
      <c r="M20" s="6">
        <v>335845.12</v>
      </c>
      <c r="N20" s="6">
        <v>0</v>
      </c>
      <c r="O20" s="12">
        <f t="shared" si="9"/>
        <v>0</v>
      </c>
    </row>
    <row r="21" spans="1:15" outlineLevel="5" x14ac:dyDescent="0.25">
      <c r="A21" s="3" t="s">
        <v>9</v>
      </c>
      <c r="B21" s="4" t="s">
        <v>3</v>
      </c>
      <c r="C21" s="13" t="s">
        <v>33</v>
      </c>
      <c r="D21" s="13" t="s">
        <v>35</v>
      </c>
      <c r="E21" s="11" t="str">
        <f t="shared" si="8"/>
        <v>05 4 11 81740</v>
      </c>
      <c r="F21" s="13" t="s">
        <v>33</v>
      </c>
      <c r="G21" s="13" t="s">
        <v>47</v>
      </c>
      <c r="H21" s="13" t="s">
        <v>37</v>
      </c>
      <c r="I21" s="13" t="s">
        <v>51</v>
      </c>
      <c r="J21" s="11" t="s">
        <v>10</v>
      </c>
      <c r="K21" s="6">
        <v>0</v>
      </c>
      <c r="L21" s="6">
        <v>335845.12</v>
      </c>
      <c r="M21" s="6">
        <v>335845.12</v>
      </c>
      <c r="N21" s="6">
        <v>0</v>
      </c>
      <c r="O21" s="12">
        <f t="shared" si="9"/>
        <v>0</v>
      </c>
    </row>
    <row r="22" spans="1:15" ht="38.25" outlineLevel="6" x14ac:dyDescent="0.25">
      <c r="A22" s="3" t="s">
        <v>15</v>
      </c>
      <c r="B22" s="4" t="s">
        <v>3</v>
      </c>
      <c r="C22" s="13" t="s">
        <v>33</v>
      </c>
      <c r="D22" s="13" t="s">
        <v>35</v>
      </c>
      <c r="E22" s="11" t="str">
        <f t="shared" si="8"/>
        <v>05 4 11 81740</v>
      </c>
      <c r="F22" s="13" t="s">
        <v>33</v>
      </c>
      <c r="G22" s="13" t="s">
        <v>47</v>
      </c>
      <c r="H22" s="13" t="s">
        <v>37</v>
      </c>
      <c r="I22" s="13" t="s">
        <v>51</v>
      </c>
      <c r="J22" s="11" t="s">
        <v>16</v>
      </c>
      <c r="K22" s="6">
        <v>0</v>
      </c>
      <c r="L22" s="6">
        <v>335845.12</v>
      </c>
      <c r="M22" s="6">
        <v>335845.12</v>
      </c>
      <c r="N22" s="6">
        <v>0</v>
      </c>
      <c r="O22" s="12">
        <f t="shared" si="9"/>
        <v>0</v>
      </c>
    </row>
    <row r="23" spans="1:15" outlineLevel="1" x14ac:dyDescent="0.25">
      <c r="A23" s="3" t="s">
        <v>17</v>
      </c>
      <c r="B23" s="4" t="s">
        <v>3</v>
      </c>
      <c r="C23" s="13" t="s">
        <v>36</v>
      </c>
      <c r="D23" s="13"/>
      <c r="E23" s="11"/>
      <c r="F23" s="13" t="s">
        <v>31</v>
      </c>
      <c r="G23" s="13" t="s">
        <v>48</v>
      </c>
      <c r="H23" s="13" t="s">
        <v>31</v>
      </c>
      <c r="I23" s="13" t="s">
        <v>49</v>
      </c>
      <c r="J23" s="11"/>
      <c r="K23" s="6">
        <v>300000</v>
      </c>
      <c r="L23" s="6">
        <f>L24</f>
        <v>18700400</v>
      </c>
      <c r="M23" s="6">
        <f t="shared" ref="M23:N23" si="10">M24</f>
        <v>18700400</v>
      </c>
      <c r="N23" s="6">
        <f t="shared" si="10"/>
        <v>0</v>
      </c>
      <c r="O23" s="12">
        <f t="shared" si="9"/>
        <v>0</v>
      </c>
    </row>
    <row r="24" spans="1:15" ht="25.5" outlineLevel="2" x14ac:dyDescent="0.25">
      <c r="A24" s="3" t="s">
        <v>18</v>
      </c>
      <c r="B24" s="4" t="s">
        <v>3</v>
      </c>
      <c r="C24" s="13" t="s">
        <v>36</v>
      </c>
      <c r="D24" s="13" t="s">
        <v>33</v>
      </c>
      <c r="E24" s="11"/>
      <c r="F24" s="13" t="s">
        <v>31</v>
      </c>
      <c r="G24" s="13" t="s">
        <v>48</v>
      </c>
      <c r="H24" s="13" t="s">
        <v>31</v>
      </c>
      <c r="I24" s="13" t="s">
        <v>49</v>
      </c>
      <c r="J24" s="11"/>
      <c r="K24" s="6">
        <v>300000</v>
      </c>
      <c r="L24" s="6">
        <f>L25</f>
        <v>18700400</v>
      </c>
      <c r="M24" s="6">
        <f t="shared" ref="M24:N24" si="11">M25</f>
        <v>18700400</v>
      </c>
      <c r="N24" s="6">
        <f t="shared" si="11"/>
        <v>0</v>
      </c>
      <c r="O24" s="12">
        <f t="shared" ref="O24:O28" si="12">N24/M24*100</f>
        <v>0</v>
      </c>
    </row>
    <row r="25" spans="1:15" ht="25.5" outlineLevel="3" x14ac:dyDescent="0.25">
      <c r="A25" s="3" t="s">
        <v>19</v>
      </c>
      <c r="B25" s="4" t="s">
        <v>3</v>
      </c>
      <c r="C25" s="13" t="s">
        <v>36</v>
      </c>
      <c r="D25" s="13" t="s">
        <v>33</v>
      </c>
      <c r="E25" s="11" t="str">
        <f t="shared" ref="E25:E28" si="13">CONCATENATE(F25," ",G25," ",H25," ",I25)</f>
        <v>01 4 11 83280</v>
      </c>
      <c r="F25" s="13" t="s">
        <v>30</v>
      </c>
      <c r="G25" s="13" t="s">
        <v>47</v>
      </c>
      <c r="H25" s="13" t="s">
        <v>37</v>
      </c>
      <c r="I25" s="13" t="s">
        <v>52</v>
      </c>
      <c r="J25" s="11"/>
      <c r="K25" s="6">
        <v>300000</v>
      </c>
      <c r="L25" s="6">
        <f>L26</f>
        <v>18700400</v>
      </c>
      <c r="M25" s="6">
        <f t="shared" ref="M25:N25" si="14">M26</f>
        <v>18700400</v>
      </c>
      <c r="N25" s="6">
        <f t="shared" si="14"/>
        <v>0</v>
      </c>
      <c r="O25" s="12">
        <f t="shared" si="12"/>
        <v>0</v>
      </c>
    </row>
    <row r="26" spans="1:15" ht="38.25" outlineLevel="4" x14ac:dyDescent="0.25">
      <c r="A26" s="3" t="s">
        <v>7</v>
      </c>
      <c r="B26" s="4" t="s">
        <v>3</v>
      </c>
      <c r="C26" s="13" t="s">
        <v>36</v>
      </c>
      <c r="D26" s="13" t="s">
        <v>33</v>
      </c>
      <c r="E26" s="11" t="str">
        <f t="shared" si="13"/>
        <v>01 4 11 83280</v>
      </c>
      <c r="F26" s="13" t="s">
        <v>30</v>
      </c>
      <c r="G26" s="13" t="s">
        <v>47</v>
      </c>
      <c r="H26" s="13" t="s">
        <v>37</v>
      </c>
      <c r="I26" s="13" t="s">
        <v>52</v>
      </c>
      <c r="J26" s="11" t="s">
        <v>8</v>
      </c>
      <c r="K26" s="6">
        <v>0</v>
      </c>
      <c r="L26" s="6">
        <v>18700400</v>
      </c>
      <c r="M26" s="6">
        <v>18700400</v>
      </c>
      <c r="N26" s="6">
        <v>0</v>
      </c>
      <c r="O26" s="12">
        <f t="shared" si="12"/>
        <v>0</v>
      </c>
    </row>
    <row r="27" spans="1:15" outlineLevel="5" x14ac:dyDescent="0.25">
      <c r="A27" s="3" t="s">
        <v>9</v>
      </c>
      <c r="B27" s="4" t="s">
        <v>3</v>
      </c>
      <c r="C27" s="13" t="s">
        <v>36</v>
      </c>
      <c r="D27" s="13" t="s">
        <v>33</v>
      </c>
      <c r="E27" s="11" t="str">
        <f t="shared" si="13"/>
        <v>01 4 11 83280</v>
      </c>
      <c r="F27" s="13" t="s">
        <v>30</v>
      </c>
      <c r="G27" s="13" t="s">
        <v>47</v>
      </c>
      <c r="H27" s="13" t="s">
        <v>37</v>
      </c>
      <c r="I27" s="13" t="s">
        <v>52</v>
      </c>
      <c r="J27" s="11" t="s">
        <v>10</v>
      </c>
      <c r="K27" s="6">
        <v>0</v>
      </c>
      <c r="L27" s="6">
        <v>18700400</v>
      </c>
      <c r="M27" s="6">
        <v>18700400</v>
      </c>
      <c r="N27" s="6">
        <v>0</v>
      </c>
      <c r="O27" s="12">
        <f t="shared" si="12"/>
        <v>0</v>
      </c>
    </row>
    <row r="28" spans="1:15" ht="38.25" outlineLevel="6" x14ac:dyDescent="0.25">
      <c r="A28" s="3" t="s">
        <v>15</v>
      </c>
      <c r="B28" s="4" t="s">
        <v>3</v>
      </c>
      <c r="C28" s="13" t="s">
        <v>36</v>
      </c>
      <c r="D28" s="13" t="s">
        <v>33</v>
      </c>
      <c r="E28" s="11" t="str">
        <f t="shared" si="13"/>
        <v>01 4 11 83280</v>
      </c>
      <c r="F28" s="13" t="s">
        <v>30</v>
      </c>
      <c r="G28" s="13" t="s">
        <v>47</v>
      </c>
      <c r="H28" s="13" t="s">
        <v>37</v>
      </c>
      <c r="I28" s="13" t="s">
        <v>52</v>
      </c>
      <c r="J28" s="11" t="s">
        <v>16</v>
      </c>
      <c r="K28" s="6">
        <v>0</v>
      </c>
      <c r="L28" s="6">
        <v>18700400</v>
      </c>
      <c r="M28" s="6">
        <v>18700400</v>
      </c>
      <c r="N28" s="6">
        <v>0</v>
      </c>
      <c r="O28" s="12">
        <f t="shared" si="12"/>
        <v>0</v>
      </c>
    </row>
    <row r="29" spans="1:15" ht="25.5" x14ac:dyDescent="0.25">
      <c r="A29" s="3" t="s">
        <v>24</v>
      </c>
      <c r="B29" s="4" t="s">
        <v>25</v>
      </c>
      <c r="C29" s="13"/>
      <c r="D29" s="13"/>
      <c r="E29" s="11"/>
      <c r="F29" s="13" t="s">
        <v>31</v>
      </c>
      <c r="G29" s="13" t="s">
        <v>48</v>
      </c>
      <c r="H29" s="13" t="s">
        <v>31</v>
      </c>
      <c r="I29" s="13" t="s">
        <v>49</v>
      </c>
      <c r="J29" s="11"/>
      <c r="K29" s="6">
        <v>69884585.650000006</v>
      </c>
      <c r="L29" s="6">
        <f>L30+L40</f>
        <v>46536300</v>
      </c>
      <c r="M29" s="6">
        <f t="shared" ref="M29:N29" si="15">M30+M40</f>
        <v>46536300</v>
      </c>
      <c r="N29" s="6">
        <f t="shared" si="15"/>
        <v>0</v>
      </c>
      <c r="O29" s="12">
        <f t="shared" ref="O29" si="16">N29/M29*100</f>
        <v>0</v>
      </c>
    </row>
    <row r="30" spans="1:15" outlineLevel="1" x14ac:dyDescent="0.25">
      <c r="A30" s="3" t="s">
        <v>20</v>
      </c>
      <c r="B30" s="4" t="s">
        <v>25</v>
      </c>
      <c r="C30" s="13" t="s">
        <v>34</v>
      </c>
      <c r="D30" s="13"/>
      <c r="E30" s="11"/>
      <c r="F30" s="13" t="s">
        <v>31</v>
      </c>
      <c r="G30" s="13" t="s">
        <v>48</v>
      </c>
      <c r="H30" s="13" t="s">
        <v>31</v>
      </c>
      <c r="I30" s="13" t="s">
        <v>49</v>
      </c>
      <c r="J30" s="11"/>
      <c r="K30" s="6">
        <v>50542054.799999997</v>
      </c>
      <c r="L30" s="6">
        <f>L31</f>
        <v>43926300</v>
      </c>
      <c r="M30" s="6">
        <f t="shared" ref="M30:N30" si="17">M31</f>
        <v>43926300</v>
      </c>
      <c r="N30" s="6">
        <f t="shared" si="17"/>
        <v>0</v>
      </c>
      <c r="O30" s="12">
        <f t="shared" ref="O30:O45" si="18">N30/M30*100</f>
        <v>0</v>
      </c>
    </row>
    <row r="31" spans="1:15" outlineLevel="2" x14ac:dyDescent="0.25">
      <c r="A31" s="3" t="s">
        <v>21</v>
      </c>
      <c r="B31" s="4" t="s">
        <v>25</v>
      </c>
      <c r="C31" s="13" t="s">
        <v>34</v>
      </c>
      <c r="D31" s="13" t="s">
        <v>32</v>
      </c>
      <c r="E31" s="11"/>
      <c r="F31" s="13" t="s">
        <v>31</v>
      </c>
      <c r="G31" s="13" t="s">
        <v>48</v>
      </c>
      <c r="H31" s="13" t="s">
        <v>31</v>
      </c>
      <c r="I31" s="13" t="s">
        <v>49</v>
      </c>
      <c r="J31" s="11"/>
      <c r="K31" s="6">
        <v>50542054.799999997</v>
      </c>
      <c r="L31" s="6">
        <f>L32+L36</f>
        <v>43926300</v>
      </c>
      <c r="M31" s="6">
        <f t="shared" ref="M31:N31" si="19">M32+M36</f>
        <v>43926300</v>
      </c>
      <c r="N31" s="6">
        <f t="shared" si="19"/>
        <v>0</v>
      </c>
      <c r="O31" s="12">
        <f t="shared" si="18"/>
        <v>0</v>
      </c>
    </row>
    <row r="32" spans="1:15" ht="89.25" outlineLevel="3" x14ac:dyDescent="0.25">
      <c r="A32" s="3" t="s">
        <v>26</v>
      </c>
      <c r="B32" s="4" t="s">
        <v>25</v>
      </c>
      <c r="C32" s="13" t="s">
        <v>34</v>
      </c>
      <c r="D32" s="13" t="s">
        <v>32</v>
      </c>
      <c r="E32" s="11" t="str">
        <f t="shared" ref="E32:E45" si="20">CONCATENATE(F32," ",G32," ",H32," ",I32)</f>
        <v>02 4 11 R0820</v>
      </c>
      <c r="F32" s="13" t="s">
        <v>35</v>
      </c>
      <c r="G32" s="13" t="s">
        <v>47</v>
      </c>
      <c r="H32" s="13" t="s">
        <v>37</v>
      </c>
      <c r="I32" s="13" t="s">
        <v>53</v>
      </c>
      <c r="J32" s="11"/>
      <c r="K32" s="6">
        <v>23925000</v>
      </c>
      <c r="L32" s="6">
        <f>L33</f>
        <v>23925000</v>
      </c>
      <c r="M32" s="6">
        <f t="shared" ref="M32:N32" si="21">M33</f>
        <v>23925000</v>
      </c>
      <c r="N32" s="6">
        <f t="shared" si="21"/>
        <v>0</v>
      </c>
      <c r="O32" s="12">
        <f t="shared" si="18"/>
        <v>0</v>
      </c>
    </row>
    <row r="33" spans="1:15" ht="38.25" outlineLevel="4" x14ac:dyDescent="0.25">
      <c r="A33" s="3" t="s">
        <v>7</v>
      </c>
      <c r="B33" s="4" t="s">
        <v>25</v>
      </c>
      <c r="C33" s="13" t="s">
        <v>34</v>
      </c>
      <c r="D33" s="13" t="s">
        <v>32</v>
      </c>
      <c r="E33" s="11" t="str">
        <f t="shared" si="20"/>
        <v>02 4 11 R0820</v>
      </c>
      <c r="F33" s="13" t="s">
        <v>35</v>
      </c>
      <c r="G33" s="13" t="s">
        <v>47</v>
      </c>
      <c r="H33" s="13" t="s">
        <v>37</v>
      </c>
      <c r="I33" s="13" t="s">
        <v>53</v>
      </c>
      <c r="J33" s="11" t="s">
        <v>8</v>
      </c>
      <c r="K33" s="6">
        <v>23925000</v>
      </c>
      <c r="L33" s="6">
        <v>23925000</v>
      </c>
      <c r="M33" s="6">
        <v>23925000</v>
      </c>
      <c r="N33" s="6">
        <v>0</v>
      </c>
      <c r="O33" s="12">
        <f t="shared" si="18"/>
        <v>0</v>
      </c>
    </row>
    <row r="34" spans="1:15" outlineLevel="5" x14ac:dyDescent="0.25">
      <c r="A34" s="3" t="s">
        <v>9</v>
      </c>
      <c r="B34" s="4" t="s">
        <v>25</v>
      </c>
      <c r="C34" s="13" t="s">
        <v>34</v>
      </c>
      <c r="D34" s="13" t="s">
        <v>32</v>
      </c>
      <c r="E34" s="11" t="str">
        <f t="shared" si="20"/>
        <v>02 4 11 R0820</v>
      </c>
      <c r="F34" s="13" t="s">
        <v>35</v>
      </c>
      <c r="G34" s="13" t="s">
        <v>47</v>
      </c>
      <c r="H34" s="13" t="s">
        <v>37</v>
      </c>
      <c r="I34" s="13" t="s">
        <v>53</v>
      </c>
      <c r="J34" s="11" t="s">
        <v>10</v>
      </c>
      <c r="K34" s="6">
        <v>23925000</v>
      </c>
      <c r="L34" s="6">
        <v>23925000</v>
      </c>
      <c r="M34" s="6">
        <v>23925000</v>
      </c>
      <c r="N34" s="6">
        <v>0</v>
      </c>
      <c r="O34" s="12">
        <f t="shared" si="18"/>
        <v>0</v>
      </c>
    </row>
    <row r="35" spans="1:15" ht="51" outlineLevel="6" x14ac:dyDescent="0.25">
      <c r="A35" s="3" t="s">
        <v>11</v>
      </c>
      <c r="B35" s="4" t="s">
        <v>25</v>
      </c>
      <c r="C35" s="13" t="s">
        <v>34</v>
      </c>
      <c r="D35" s="13" t="s">
        <v>32</v>
      </c>
      <c r="E35" s="11" t="str">
        <f t="shared" si="20"/>
        <v>02 4 11 R0820</v>
      </c>
      <c r="F35" s="13" t="s">
        <v>35</v>
      </c>
      <c r="G35" s="13" t="s">
        <v>47</v>
      </c>
      <c r="H35" s="13" t="s">
        <v>37</v>
      </c>
      <c r="I35" s="13" t="s">
        <v>53</v>
      </c>
      <c r="J35" s="11" t="s">
        <v>12</v>
      </c>
      <c r="K35" s="6">
        <v>23925000</v>
      </c>
      <c r="L35" s="6">
        <v>23925000</v>
      </c>
      <c r="M35" s="6">
        <v>23925000</v>
      </c>
      <c r="N35" s="6">
        <v>0</v>
      </c>
      <c r="O35" s="12">
        <f t="shared" si="18"/>
        <v>0</v>
      </c>
    </row>
    <row r="36" spans="1:15" ht="89.25" outlineLevel="3" x14ac:dyDescent="0.25">
      <c r="A36" s="3" t="s">
        <v>27</v>
      </c>
      <c r="B36" s="4" t="s">
        <v>25</v>
      </c>
      <c r="C36" s="13" t="s">
        <v>34</v>
      </c>
      <c r="D36" s="13" t="s">
        <v>32</v>
      </c>
      <c r="E36" s="11" t="str">
        <f t="shared" si="20"/>
        <v>02 4 11 Д0820</v>
      </c>
      <c r="F36" s="13" t="s">
        <v>35</v>
      </c>
      <c r="G36" s="13" t="s">
        <v>47</v>
      </c>
      <c r="H36" s="13" t="s">
        <v>37</v>
      </c>
      <c r="I36" s="13" t="s">
        <v>54</v>
      </c>
      <c r="J36" s="11"/>
      <c r="K36" s="6">
        <v>0</v>
      </c>
      <c r="L36" s="6">
        <f>L37</f>
        <v>20001300</v>
      </c>
      <c r="M36" s="6">
        <f t="shared" ref="M36:N36" si="22">M37</f>
        <v>20001300</v>
      </c>
      <c r="N36" s="6">
        <f t="shared" si="22"/>
        <v>0</v>
      </c>
      <c r="O36" s="12">
        <f t="shared" si="18"/>
        <v>0</v>
      </c>
    </row>
    <row r="37" spans="1:15" ht="38.25" outlineLevel="4" x14ac:dyDescent="0.25">
      <c r="A37" s="3" t="s">
        <v>7</v>
      </c>
      <c r="B37" s="4" t="s">
        <v>25</v>
      </c>
      <c r="C37" s="13" t="s">
        <v>34</v>
      </c>
      <c r="D37" s="13" t="s">
        <v>32</v>
      </c>
      <c r="E37" s="11" t="str">
        <f t="shared" si="20"/>
        <v>02 4 11 Д0820</v>
      </c>
      <c r="F37" s="13" t="s">
        <v>35</v>
      </c>
      <c r="G37" s="13" t="s">
        <v>47</v>
      </c>
      <c r="H37" s="13" t="s">
        <v>37</v>
      </c>
      <c r="I37" s="13" t="s">
        <v>54</v>
      </c>
      <c r="J37" s="11" t="s">
        <v>8</v>
      </c>
      <c r="K37" s="6">
        <v>0</v>
      </c>
      <c r="L37" s="6">
        <v>20001300</v>
      </c>
      <c r="M37" s="6">
        <v>20001300</v>
      </c>
      <c r="N37" s="6">
        <v>0</v>
      </c>
      <c r="O37" s="12">
        <f t="shared" si="18"/>
        <v>0</v>
      </c>
    </row>
    <row r="38" spans="1:15" outlineLevel="5" x14ac:dyDescent="0.25">
      <c r="A38" s="3" t="s">
        <v>9</v>
      </c>
      <c r="B38" s="4" t="s">
        <v>25</v>
      </c>
      <c r="C38" s="13" t="s">
        <v>34</v>
      </c>
      <c r="D38" s="13" t="s">
        <v>32</v>
      </c>
      <c r="E38" s="11" t="str">
        <f t="shared" si="20"/>
        <v>02 4 11 Д0820</v>
      </c>
      <c r="F38" s="13" t="s">
        <v>35</v>
      </c>
      <c r="G38" s="13" t="s">
        <v>47</v>
      </c>
      <c r="H38" s="13" t="s">
        <v>37</v>
      </c>
      <c r="I38" s="13" t="s">
        <v>54</v>
      </c>
      <c r="J38" s="11" t="s">
        <v>10</v>
      </c>
      <c r="K38" s="6">
        <v>0</v>
      </c>
      <c r="L38" s="6">
        <v>20001300</v>
      </c>
      <c r="M38" s="6">
        <v>20001300</v>
      </c>
      <c r="N38" s="6">
        <v>0</v>
      </c>
      <c r="O38" s="12">
        <f t="shared" si="18"/>
        <v>0</v>
      </c>
    </row>
    <row r="39" spans="1:15" ht="51" outlineLevel="6" x14ac:dyDescent="0.25">
      <c r="A39" s="3" t="s">
        <v>11</v>
      </c>
      <c r="B39" s="4" t="s">
        <v>25</v>
      </c>
      <c r="C39" s="13" t="s">
        <v>34</v>
      </c>
      <c r="D39" s="13" t="s">
        <v>32</v>
      </c>
      <c r="E39" s="11" t="str">
        <f t="shared" si="20"/>
        <v>02 4 11 Д0820</v>
      </c>
      <c r="F39" s="13" t="s">
        <v>35</v>
      </c>
      <c r="G39" s="13" t="s">
        <v>47</v>
      </c>
      <c r="H39" s="13" t="s">
        <v>37</v>
      </c>
      <c r="I39" s="13" t="s">
        <v>54</v>
      </c>
      <c r="J39" s="11" t="s">
        <v>12</v>
      </c>
      <c r="K39" s="6">
        <v>0</v>
      </c>
      <c r="L39" s="6">
        <v>20001300</v>
      </c>
      <c r="M39" s="6">
        <v>20001300</v>
      </c>
      <c r="N39" s="6">
        <v>0</v>
      </c>
      <c r="O39" s="12">
        <f t="shared" si="18"/>
        <v>0</v>
      </c>
    </row>
    <row r="40" spans="1:15" outlineLevel="1" x14ac:dyDescent="0.25">
      <c r="A40" s="3" t="s">
        <v>22</v>
      </c>
      <c r="B40" s="4" t="s">
        <v>25</v>
      </c>
      <c r="C40" s="13" t="s">
        <v>37</v>
      </c>
      <c r="D40" s="13"/>
      <c r="E40" s="11"/>
      <c r="F40" s="13" t="s">
        <v>31</v>
      </c>
      <c r="G40" s="13" t="s">
        <v>48</v>
      </c>
      <c r="H40" s="13" t="s">
        <v>31</v>
      </c>
      <c r="I40" s="13" t="s">
        <v>49</v>
      </c>
      <c r="J40" s="11"/>
      <c r="K40" s="6">
        <v>2610000</v>
      </c>
      <c r="L40" s="6">
        <v>2610000</v>
      </c>
      <c r="M40" s="6">
        <v>2610000</v>
      </c>
      <c r="N40" s="6">
        <v>0</v>
      </c>
      <c r="O40" s="12">
        <f t="shared" si="18"/>
        <v>0</v>
      </c>
    </row>
    <row r="41" spans="1:15" outlineLevel="2" x14ac:dyDescent="0.25">
      <c r="A41" s="3" t="s">
        <v>23</v>
      </c>
      <c r="B41" s="4" t="s">
        <v>25</v>
      </c>
      <c r="C41" s="13" t="s">
        <v>37</v>
      </c>
      <c r="D41" s="13" t="s">
        <v>30</v>
      </c>
      <c r="E41" s="11"/>
      <c r="F41" s="13" t="s">
        <v>31</v>
      </c>
      <c r="G41" s="13" t="s">
        <v>48</v>
      </c>
      <c r="H41" s="13" t="s">
        <v>31</v>
      </c>
      <c r="I41" s="13" t="s">
        <v>49</v>
      </c>
      <c r="J41" s="11"/>
      <c r="K41" s="6">
        <v>2610000</v>
      </c>
      <c r="L41" s="6">
        <v>2610000</v>
      </c>
      <c r="M41" s="6">
        <v>2610000</v>
      </c>
      <c r="N41" s="6">
        <v>0</v>
      </c>
      <c r="O41" s="12">
        <f t="shared" si="18"/>
        <v>0</v>
      </c>
    </row>
    <row r="42" spans="1:15" ht="38.25" outlineLevel="3" x14ac:dyDescent="0.25">
      <c r="A42" s="3" t="s">
        <v>28</v>
      </c>
      <c r="B42" s="4" t="s">
        <v>25</v>
      </c>
      <c r="C42" s="13" t="s">
        <v>37</v>
      </c>
      <c r="D42" s="13" t="s">
        <v>30</v>
      </c>
      <c r="E42" s="11" t="str">
        <f t="shared" si="20"/>
        <v>02 4 11 S7620</v>
      </c>
      <c r="F42" s="13" t="s">
        <v>35</v>
      </c>
      <c r="G42" s="13" t="s">
        <v>47</v>
      </c>
      <c r="H42" s="13" t="s">
        <v>37</v>
      </c>
      <c r="I42" s="13" t="s">
        <v>55</v>
      </c>
      <c r="J42" s="11"/>
      <c r="K42" s="6">
        <v>2610000</v>
      </c>
      <c r="L42" s="6">
        <v>2610000</v>
      </c>
      <c r="M42" s="6">
        <v>2610000</v>
      </c>
      <c r="N42" s="6">
        <v>0</v>
      </c>
      <c r="O42" s="12">
        <f t="shared" si="18"/>
        <v>0</v>
      </c>
    </row>
    <row r="43" spans="1:15" ht="38.25" outlineLevel="4" x14ac:dyDescent="0.25">
      <c r="A43" s="3" t="s">
        <v>7</v>
      </c>
      <c r="B43" s="4" t="s">
        <v>25</v>
      </c>
      <c r="C43" s="13" t="s">
        <v>37</v>
      </c>
      <c r="D43" s="13" t="s">
        <v>30</v>
      </c>
      <c r="E43" s="11" t="str">
        <f t="shared" si="20"/>
        <v>02 4 11 S7620</v>
      </c>
      <c r="F43" s="13" t="s">
        <v>35</v>
      </c>
      <c r="G43" s="13" t="s">
        <v>47</v>
      </c>
      <c r="H43" s="13" t="s">
        <v>37</v>
      </c>
      <c r="I43" s="13" t="s">
        <v>55</v>
      </c>
      <c r="J43" s="11" t="s">
        <v>8</v>
      </c>
      <c r="K43" s="6">
        <v>2610000</v>
      </c>
      <c r="L43" s="6">
        <v>2610000</v>
      </c>
      <c r="M43" s="6">
        <v>2610000</v>
      </c>
      <c r="N43" s="6">
        <v>0</v>
      </c>
      <c r="O43" s="12">
        <f t="shared" si="18"/>
        <v>0</v>
      </c>
    </row>
    <row r="44" spans="1:15" outlineLevel="5" x14ac:dyDescent="0.25">
      <c r="A44" s="3" t="s">
        <v>9</v>
      </c>
      <c r="B44" s="4" t="s">
        <v>25</v>
      </c>
      <c r="C44" s="13" t="s">
        <v>37</v>
      </c>
      <c r="D44" s="13" t="s">
        <v>30</v>
      </c>
      <c r="E44" s="11" t="str">
        <f t="shared" si="20"/>
        <v>02 4 11 S7620</v>
      </c>
      <c r="F44" s="13" t="s">
        <v>35</v>
      </c>
      <c r="G44" s="13" t="s">
        <v>47</v>
      </c>
      <c r="H44" s="13" t="s">
        <v>37</v>
      </c>
      <c r="I44" s="13" t="s">
        <v>55</v>
      </c>
      <c r="J44" s="11" t="s">
        <v>10</v>
      </c>
      <c r="K44" s="6">
        <v>2610000</v>
      </c>
      <c r="L44" s="6">
        <v>2610000</v>
      </c>
      <c r="M44" s="6">
        <v>2610000</v>
      </c>
      <c r="N44" s="6">
        <v>0</v>
      </c>
      <c r="O44" s="12">
        <f t="shared" si="18"/>
        <v>0</v>
      </c>
    </row>
    <row r="45" spans="1:15" ht="51" outlineLevel="6" x14ac:dyDescent="0.25">
      <c r="A45" s="3" t="s">
        <v>11</v>
      </c>
      <c r="B45" s="4" t="s">
        <v>25</v>
      </c>
      <c r="C45" s="13" t="s">
        <v>37</v>
      </c>
      <c r="D45" s="13" t="s">
        <v>30</v>
      </c>
      <c r="E45" s="11" t="str">
        <f t="shared" si="20"/>
        <v>02 4 11 S7620</v>
      </c>
      <c r="F45" s="13" t="s">
        <v>35</v>
      </c>
      <c r="G45" s="13" t="s">
        <v>47</v>
      </c>
      <c r="H45" s="13" t="s">
        <v>37</v>
      </c>
      <c r="I45" s="13" t="s">
        <v>55</v>
      </c>
      <c r="J45" s="11" t="s">
        <v>12</v>
      </c>
      <c r="K45" s="6">
        <v>2610000</v>
      </c>
      <c r="L45" s="6">
        <v>2610000</v>
      </c>
      <c r="M45" s="6">
        <v>2610000</v>
      </c>
      <c r="N45" s="6">
        <v>0</v>
      </c>
      <c r="O45" s="12">
        <f t="shared" si="18"/>
        <v>0</v>
      </c>
    </row>
    <row r="46" spans="1:15" ht="12.75" customHeight="1" x14ac:dyDescent="0.25">
      <c r="A46" s="17" t="s">
        <v>29</v>
      </c>
      <c r="B46" s="18"/>
      <c r="C46" s="18"/>
      <c r="D46" s="18"/>
      <c r="E46" s="18"/>
      <c r="F46" s="18"/>
      <c r="G46" s="18"/>
      <c r="H46" s="18"/>
      <c r="I46" s="18"/>
      <c r="J46" s="18"/>
      <c r="K46" s="14">
        <v>1611021104.52</v>
      </c>
      <c r="L46" s="14">
        <f>L7+L29</f>
        <v>65972546.120000005</v>
      </c>
      <c r="M46" s="14">
        <f t="shared" ref="M46:N46" si="23">M7+M29</f>
        <v>65972546.120000005</v>
      </c>
      <c r="N46" s="14">
        <f t="shared" si="23"/>
        <v>0</v>
      </c>
      <c r="O46" s="12">
        <f t="shared" ref="O46" si="24">N46/M46*100</f>
        <v>0</v>
      </c>
    </row>
    <row r="47" spans="1:15" ht="12.75" customHeight="1" x14ac:dyDescent="0.25">
      <c r="A47" s="5"/>
      <c r="B47" s="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</row>
    <row r="48" spans="1:15" x14ac:dyDescent="0.25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16"/>
      <c r="O48" s="16"/>
    </row>
  </sheetData>
  <mergeCells count="18">
    <mergeCell ref="M1:O1"/>
    <mergeCell ref="A2:O2"/>
    <mergeCell ref="L5:L6"/>
    <mergeCell ref="N5:N6"/>
    <mergeCell ref="A5:A6"/>
    <mergeCell ref="B5:B6"/>
    <mergeCell ref="C5:C6"/>
    <mergeCell ref="F5:F6"/>
    <mergeCell ref="J5:J6"/>
    <mergeCell ref="D5:D6"/>
    <mergeCell ref="E5:E6"/>
    <mergeCell ref="K5:K6"/>
    <mergeCell ref="M5:M6"/>
    <mergeCell ref="A46:J46"/>
    <mergeCell ref="A48:M48"/>
    <mergeCell ref="O5:O6"/>
    <mergeCell ref="A3:O3"/>
    <mergeCell ref="A4:O4"/>
  </mergeCells>
  <pageMargins left="1.1811023622047245" right="0.39370078740157483" top="0.78740157480314965" bottom="0.78740157480314965" header="0.39370078740157483" footer="0.39370078740157483"/>
  <pageSetup paperSize="9" scale="6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4&lt;/string&gt;&#10;    &lt;string&gt;31.03.2024&lt;/string&gt;&#10;  &lt;/DateInfo&gt;&#10;  &lt;Code&gt;SQUERY_ANAL_ISP_BUDG&lt;/Code&gt;&#10;  &lt;ObjectCode&gt;SQUERY_ANAL_ISP_BUDG&lt;/ObjectCode&gt;&#10;  &lt;DocName&gt;Вариант (новый от 27.12.2017 09_02_30)(Аналитический отчет по исполнению бюджета с произвольной группировкой)&lt;/DocName&gt;&#10;  &lt;VariantName&gt;Вариант (новый от 27.12.2017 09:02:30)&lt;/VariantName&gt;&#10;  &lt;VariantLink&gt;305662760&lt;/VariantLink&gt;&#10;  &lt;ReportCode&gt;85055E29B6E9489FB185816AA4A429&lt;/ReportCode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9479FC4-D35F-4499-9C34-61AA25FAB6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BUDGET1\User</dc:creator>
  <cp:lastModifiedBy>User</cp:lastModifiedBy>
  <cp:lastPrinted>2024-05-13T07:19:50Z</cp:lastPrinted>
  <dcterms:created xsi:type="dcterms:W3CDTF">2024-04-01T08:47:39Z</dcterms:created>
  <dcterms:modified xsi:type="dcterms:W3CDTF">2024-05-15T12:33:27Z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27.12.2017 09_02_30)(Аналитический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27.12.2017 09_02_30)(2).xlsx</vt:lpwstr>
  </property>
  <property fmtid="{D5CDD505-2E9C-101B-9397-08002B2CF9AE}" pid="4" name="Версия клиента">
    <vt:lpwstr>23.2.45.3120 (.NET 4.7.2)</vt:lpwstr>
  </property>
  <property fmtid="{D5CDD505-2E9C-101B-9397-08002B2CF9AE}" pid="5" name="Версия базы">
    <vt:lpwstr>23.2.3582.339967940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Budget_ALLFO_2024</vt:lpwstr>
  </property>
  <property fmtid="{D5CDD505-2E9C-101B-9397-08002B2CF9AE}" pid="9" name="Пользователь">
    <vt:lpwstr>us_27003_1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